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поставку'!$A$1:$L$63</definedName>
  </definedNames>
  <calcPr calcId="125725"/>
</workbook>
</file>

<file path=xl/calcChain.xml><?xml version="1.0" encoding="utf-8"?>
<calcChain xmlns="http://schemas.openxmlformats.org/spreadsheetml/2006/main">
  <c r="J47" i="1"/>
  <c r="J49" s="1"/>
</calcChain>
</file>

<file path=xl/sharedStrings.xml><?xml version="1.0" encoding="utf-8"?>
<sst xmlns="http://schemas.openxmlformats.org/spreadsheetml/2006/main" count="185" uniqueCount="95">
  <si>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</si>
  <si>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</si>
  <si>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</si>
  <si>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</si>
  <si>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</si>
  <si>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</si>
  <si>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</si>
  <si>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</si>
  <si>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</si>
  <si>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</si>
  <si>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</si>
  <si>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</si>
  <si>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</si>
  <si>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</si>
  <si>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</si>
  <si>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</si>
  <si>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</si>
  <si>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</si>
  <si>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</si>
  <si>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</si>
  <si>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</si>
  <si>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</si>
  <si>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</si>
  <si>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      м.п.        "   "_______________2011 г</t>
  </si>
  <si>
    <t>"    "______________2011 г</t>
  </si>
  <si>
    <t>к Договору поставки № 100-10-05/________от "      "______20__ г.</t>
  </si>
  <si>
    <t xml:space="preserve">                   № 100-10-05/________ от "   "_____20__г.</t>
  </si>
  <si>
    <t>2. Поставка производится путем доставки ж/д транспортом до ст. Краснокаменск, Забайкальской ЖД.</t>
  </si>
  <si>
    <t xml:space="preserve">6. Оборудование должно быть упаковано и закреплено надлежащим образом для обеспечения  сохранности при транспортировке. Обязательным условием является наличие упаковочного листа.                                                                                  </t>
  </si>
  <si>
    <t>________________  /В.С. Святецкий/</t>
  </si>
  <si>
    <t>5. Транспортные расходы и прочие расходы включены в цену Товара.</t>
  </si>
  <si>
    <t xml:space="preserve">                                             Основание:  </t>
  </si>
  <si>
    <t>Переходник SDS-max / SDS-Plus</t>
  </si>
  <si>
    <t>Ролик монтажный МР-15,0-01</t>
  </si>
  <si>
    <t>Удлинитель на катушке 220 в (ПВС 3х1,0) 40м 3 роз. с заземл</t>
  </si>
  <si>
    <t>Устройство для протяжки кабеля мини УЗК в пластмассовой коробке, 30м</t>
  </si>
  <si>
    <t>Спирт изопропиловый абсолютированный (1л/0,8кг)</t>
  </si>
  <si>
    <t>Салфетки безворсовые</t>
  </si>
  <si>
    <t>Жилет сигнальный MATRIX размер XL</t>
  </si>
  <si>
    <t>шт</t>
  </si>
  <si>
    <t>НДС 18%:</t>
  </si>
  <si>
    <t>ЛИС-М искатель скрытой проводки</t>
  </si>
  <si>
    <t>ГОСТ4754-80, ГОСТ 5151-79</t>
  </si>
  <si>
    <t>ГОСТ 8020-90</t>
  </si>
  <si>
    <t>ГОСТ Р 51246-99</t>
  </si>
  <si>
    <t>ГОСТ 2034-80</t>
  </si>
  <si>
    <t>ГОСТ Р 51318.14.2-99</t>
  </si>
  <si>
    <t>ГОСТ Р 12.4.206-99</t>
  </si>
  <si>
    <t>ГОСТ 12.2.007.0-75</t>
  </si>
  <si>
    <t>ГОСТ Р 50005-92</t>
  </si>
  <si>
    <t>ГОСТ 15150</t>
  </si>
  <si>
    <t>ГОСТ 12176-89</t>
  </si>
  <si>
    <t>ГОСТ 949-73</t>
  </si>
  <si>
    <t>ГОСТ 9805-84</t>
  </si>
  <si>
    <t>ГОСТ Р 12.4.026-2001</t>
  </si>
  <si>
    <t>ГОСТ 28147-89, ГОСТ Р34.10-94, ГОСТ Р34.11-94, ГОСТ Р34.10-2001</t>
  </si>
  <si>
    <t>ГОСТ 15094-69</t>
  </si>
  <si>
    <t>ГОСТ Р 12.4230.1-2007</t>
  </si>
  <si>
    <t>98-2-008</t>
  </si>
  <si>
    <t>98-2-002</t>
  </si>
  <si>
    <t>01-2-046</t>
  </si>
  <si>
    <t xml:space="preserve">3. Срок поставки: В течений 30 дней с момента заключения договора </t>
  </si>
  <si>
    <t>4. Покупатель производит оплату Поставщику в течение 60  (шестидесяти) календарных дней  с момента поступления оборудования на склад грузополучателя на основании счета-фактуры.</t>
  </si>
  <si>
    <t>ТУ 8577-012-08570932-98 или эквивалент</t>
  </si>
  <si>
    <t xml:space="preserve">Кабельный транспортер К-2 или эквивалент </t>
  </si>
  <si>
    <t>Лестница 3х17 универсальная или эквивалент</t>
  </si>
  <si>
    <t>Лестница приставная выдвижная трехсекционная Centaure Тип С3х17 или эквивалент</t>
  </si>
  <si>
    <t>Перфоратор аккумуляторный DeWALT DC 213 KB или эквивалент</t>
  </si>
  <si>
    <t>Перфоратор BOSCH 0.611.263.708(GBH 7-46 DE) или эквивалент</t>
  </si>
  <si>
    <t>Сверло SDS-Max Speed X Bosch 12x800/940 мм или эквивалент</t>
  </si>
  <si>
    <t>Сверло SDS-Max Speed X Bosch 20x800/920 мм или эквивалент</t>
  </si>
  <si>
    <t>Сверло SDS-Max Speed X Bosch 32x800/920 мм или эквивалент</t>
  </si>
  <si>
    <t>Бур проломной SDS-Max Bosch 45x850x1000 мм или эквивалент</t>
  </si>
  <si>
    <t>Перфоратор Makita HR2400 или эквивалент</t>
  </si>
  <si>
    <t>Набор буров SDS-plus BOSCH 2.607.019.927 или эквивалент</t>
  </si>
  <si>
    <t>Угловая шлифовальная машина Makita GA9040SF01 или эквивалент</t>
  </si>
  <si>
    <t>Отрезной круг Bosch Professional 230 x 3 мм изогнутый по металлу или эквивалент</t>
  </si>
  <si>
    <t>Аккумуляторный шуруповерт Makita BDF453SHE или эквивалент</t>
  </si>
  <si>
    <t>Набор из 30 насадок-бит Bosch Max Grip, S/PH/PZ/T + держатель, длина 25 мм или эквивалент</t>
  </si>
  <si>
    <t xml:space="preserve">Набор сверл по бетону 4-5-6-8-10 мм, металлу 2-3-4-5-6-8-10 мм, дереву 4-5-6-8-10 мм SDS-plus </t>
  </si>
  <si>
    <t>Удерживающая привязь УП I A (безлямочная, строп лента, ПП I А) или эквивалент</t>
  </si>
  <si>
    <t>CT-840 Набор инструментов или эквивалент</t>
  </si>
  <si>
    <t>1PK-936B, Набор инструментов (для обслуживания сетей) или эквивалент</t>
  </si>
  <si>
    <t>Набор для монтажа СИП НИС-2 (с динамометром) или эквивалент</t>
  </si>
  <si>
    <t>PD-334 (КВТ) Инструмент для заделки кабеля в кросс-панель тип 110/88 или эквивалент</t>
  </si>
  <si>
    <t>Лазерный дальномер-рулетка Leica DISTO D8 или эквивалент</t>
  </si>
  <si>
    <t>Трос-лидер синтетический , 1000 м или эквивалент</t>
  </si>
  <si>
    <t>Баллон со сжатым воздухом Fellowes FS-99795 (235 мл) или эквивалент</t>
  </si>
  <si>
    <t>Hyperline WMB-1 Самоклеющиеся маркеры (0-9), переплет (10 листов) или эквивалент</t>
  </si>
  <si>
    <t>Очки STAYER защитные, поликарбонатные прозрачные линзы или эквивалент</t>
  </si>
  <si>
    <t>Параметры эквивалентности указаны в приложении 1 к данной спецификации</t>
  </si>
  <si>
    <r>
      <t>Итого с учетом НДС : 3 061 962</t>
    </r>
    <r>
      <rPr>
        <b/>
        <u/>
        <sz val="10"/>
        <rFont val="Times New Roman"/>
        <family val="1"/>
        <charset val="204"/>
      </rPr>
      <t xml:space="preserve">,61 (Три миллиона шестьдесят одна тысяча девятьсот шестьдесят два руб.) 61 коп. </t>
    </r>
    <r>
      <rPr>
        <b/>
        <sz val="10"/>
        <rFont val="Times New Roman"/>
        <family val="1"/>
        <charset val="204"/>
      </rPr>
      <t>в т.ч. НДС (18%): 55115327</t>
    </r>
  </si>
  <si>
    <t>Модуль GLC-LH-SM или эквивалент</t>
  </si>
  <si>
    <t>Cisco WS-C2960-24TC-S или эквивалент</t>
  </si>
  <si>
    <t>Cisco WS-C3560G-48TS-S или эквивалент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</si>
</sst>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8" fillId="0" borderId="0" xfId="0" applyFont="1"/>
    <xf numFmtId="0" fontId="3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/>
    <xf numFmtId="0" fontId="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"/>
  <sheetViews>
    <sheetView tabSelected="1" view="pageBreakPreview" topLeftCell="A31" zoomScale="80" zoomScaleSheetLayoutView="80" workbookViewId="0">
      <selection activeCell="D46" sqref="D46"/>
    </sheetView>
  </sheetViews>
  <sheetFormatPr defaultRowHeight="15"/>
  <cols>
    <col min="1" max="1" width="4.140625" customWidth="1"/>
    <col min="2" max="2" width="13.5703125" customWidth="1"/>
    <col min="3" max="3" width="12.7109375" customWidth="1"/>
    <col min="4" max="4" width="67" customWidth="1"/>
    <col min="5" max="5" width="30.140625" customWidth="1"/>
    <col min="6" max="6" width="14.285156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9" t="s">
        <v>19</v>
      </c>
    </row>
    <row r="2" spans="1:11">
      <c r="G2" s="10" t="s">
        <v>25</v>
      </c>
    </row>
    <row r="3" spans="1:11">
      <c r="H3" s="10"/>
    </row>
    <row r="4" spans="1:11">
      <c r="A4" s="11"/>
      <c r="B4" s="12"/>
      <c r="C4" s="12"/>
      <c r="D4" s="36" t="s">
        <v>9</v>
      </c>
      <c r="E4" s="36"/>
      <c r="F4" s="36"/>
      <c r="G4" s="36"/>
      <c r="H4" s="36"/>
      <c r="I4" s="36"/>
      <c r="J4" s="11"/>
    </row>
    <row r="5" spans="1:11">
      <c r="A5" s="11"/>
      <c r="B5" s="4" t="s">
        <v>13</v>
      </c>
      <c r="C5" s="4"/>
      <c r="D5" s="4"/>
      <c r="E5" s="4"/>
      <c r="F5" s="4"/>
      <c r="G5" s="4"/>
      <c r="H5" s="4"/>
      <c r="I5" s="4"/>
      <c r="J5" s="11"/>
    </row>
    <row r="6" spans="1:11">
      <c r="A6" s="11"/>
      <c r="B6" s="36" t="s">
        <v>26</v>
      </c>
      <c r="C6" s="36"/>
      <c r="D6" s="36"/>
      <c r="E6" s="36"/>
      <c r="F6" s="36"/>
      <c r="G6" s="36"/>
      <c r="H6" s="36"/>
      <c r="I6" s="36"/>
      <c r="J6" s="11"/>
    </row>
    <row r="7" spans="1:11">
      <c r="A7" s="11"/>
      <c r="B7" s="11"/>
      <c r="C7" s="11"/>
      <c r="D7" s="13" t="s">
        <v>31</v>
      </c>
      <c r="E7" s="14"/>
      <c r="F7" s="14"/>
      <c r="G7" s="13"/>
      <c r="H7" s="13"/>
      <c r="I7" s="11"/>
      <c r="J7" s="11"/>
    </row>
    <row r="8" spans="1:11" ht="15.75" customHeight="1">
      <c r="A8" s="12" t="s">
        <v>8</v>
      </c>
      <c r="B8" s="4"/>
      <c r="C8" s="4"/>
      <c r="D8" s="4"/>
      <c r="E8" s="4"/>
      <c r="F8" s="4"/>
      <c r="G8" s="4"/>
      <c r="H8" s="4"/>
      <c r="I8" s="4"/>
      <c r="J8" s="11"/>
    </row>
    <row r="9" spans="1:11" ht="39" customHeight="1">
      <c r="A9" s="15" t="s">
        <v>12</v>
      </c>
      <c r="B9" s="15" t="s">
        <v>20</v>
      </c>
      <c r="C9" s="15" t="s">
        <v>21</v>
      </c>
      <c r="D9" s="15" t="s">
        <v>2</v>
      </c>
      <c r="E9" s="16" t="s">
        <v>22</v>
      </c>
      <c r="F9" s="16" t="s">
        <v>11</v>
      </c>
      <c r="G9" s="17" t="s">
        <v>3</v>
      </c>
      <c r="H9" s="15" t="s">
        <v>4</v>
      </c>
      <c r="I9" s="16" t="s">
        <v>6</v>
      </c>
      <c r="J9" s="16" t="s">
        <v>7</v>
      </c>
      <c r="K9" s="2"/>
    </row>
    <row r="10" spans="1:11" ht="22.5" customHeight="1">
      <c r="A10" s="15">
        <v>1</v>
      </c>
      <c r="B10" s="18" t="s">
        <v>58</v>
      </c>
      <c r="C10" s="18"/>
      <c r="D10" s="19" t="s">
        <v>64</v>
      </c>
      <c r="E10" s="20" t="s">
        <v>42</v>
      </c>
      <c r="F10" s="20"/>
      <c r="G10" s="31" t="s">
        <v>39</v>
      </c>
      <c r="H10" s="31">
        <v>1</v>
      </c>
      <c r="I10" s="33">
        <v>228124</v>
      </c>
      <c r="J10" s="33">
        <v>235189.66666666669</v>
      </c>
      <c r="K10" s="2"/>
    </row>
    <row r="11" spans="1:11" ht="23.25" customHeight="1">
      <c r="A11" s="15">
        <v>2</v>
      </c>
      <c r="B11" s="18" t="s">
        <v>59</v>
      </c>
      <c r="C11" s="18"/>
      <c r="D11" s="19" t="s">
        <v>65</v>
      </c>
      <c r="E11" s="20" t="s">
        <v>43</v>
      </c>
      <c r="F11" s="20"/>
      <c r="G11" s="31" t="s">
        <v>39</v>
      </c>
      <c r="H11" s="31">
        <v>2</v>
      </c>
      <c r="I11" s="34">
        <v>9551.36</v>
      </c>
      <c r="J11" s="34">
        <v>19706.458666666666</v>
      </c>
      <c r="K11" s="2"/>
    </row>
    <row r="12" spans="1:11" ht="29.25" customHeight="1">
      <c r="A12" s="15">
        <v>3</v>
      </c>
      <c r="B12" s="18" t="s">
        <v>59</v>
      </c>
      <c r="C12" s="18"/>
      <c r="D12" s="19" t="s">
        <v>66</v>
      </c>
      <c r="E12" s="20" t="s">
        <v>43</v>
      </c>
      <c r="F12" s="20"/>
      <c r="G12" s="31" t="s">
        <v>39</v>
      </c>
      <c r="H12" s="31">
        <v>2</v>
      </c>
      <c r="I12" s="34">
        <v>26710.351999999995</v>
      </c>
      <c r="J12" s="34">
        <v>55305.402933333331</v>
      </c>
      <c r="K12" s="2"/>
    </row>
    <row r="13" spans="1:11" ht="22.5" customHeight="1">
      <c r="A13" s="15">
        <v>4</v>
      </c>
      <c r="B13" s="18" t="s">
        <v>59</v>
      </c>
      <c r="C13" s="18"/>
      <c r="D13" s="19" t="s">
        <v>67</v>
      </c>
      <c r="E13" s="20" t="s">
        <v>44</v>
      </c>
      <c r="F13" s="20"/>
      <c r="G13" s="31" t="s">
        <v>39</v>
      </c>
      <c r="H13" s="31">
        <v>1</v>
      </c>
      <c r="I13" s="34">
        <v>15082.997999999998</v>
      </c>
      <c r="J13" s="34">
        <v>15528.135</v>
      </c>
      <c r="K13" s="2"/>
    </row>
    <row r="14" spans="1:11" ht="25.5" customHeight="1">
      <c r="A14" s="15">
        <v>5</v>
      </c>
      <c r="B14" s="18" t="s">
        <v>59</v>
      </c>
      <c r="C14" s="18"/>
      <c r="D14" s="19" t="s">
        <v>68</v>
      </c>
      <c r="E14" s="20" t="s">
        <v>44</v>
      </c>
      <c r="F14" s="20"/>
      <c r="G14" s="31" t="s">
        <v>39</v>
      </c>
      <c r="H14" s="31">
        <v>1</v>
      </c>
      <c r="I14" s="34">
        <v>22037.062666666665</v>
      </c>
      <c r="J14" s="34">
        <v>22746.245133333334</v>
      </c>
      <c r="K14" s="2"/>
    </row>
    <row r="15" spans="1:11" ht="24" customHeight="1">
      <c r="A15" s="15">
        <v>6</v>
      </c>
      <c r="B15" s="18" t="s">
        <v>60</v>
      </c>
      <c r="C15" s="18"/>
      <c r="D15" s="19" t="s">
        <v>32</v>
      </c>
      <c r="E15" s="20" t="s">
        <v>45</v>
      </c>
      <c r="F15" s="20"/>
      <c r="G15" s="31" t="s">
        <v>39</v>
      </c>
      <c r="H15" s="31">
        <v>1</v>
      </c>
      <c r="I15" s="34">
        <v>2340.4440000000004</v>
      </c>
      <c r="J15" s="34">
        <v>2419.3389333333334</v>
      </c>
      <c r="K15" s="2"/>
    </row>
    <row r="16" spans="1:11" ht="22.5" customHeight="1">
      <c r="A16" s="15">
        <v>7</v>
      </c>
      <c r="B16" s="18" t="s">
        <v>59</v>
      </c>
      <c r="C16" s="18"/>
      <c r="D16" s="19" t="s">
        <v>69</v>
      </c>
      <c r="E16" s="20" t="s">
        <v>45</v>
      </c>
      <c r="F16" s="20"/>
      <c r="G16" s="31" t="s">
        <v>39</v>
      </c>
      <c r="H16" s="31">
        <v>3</v>
      </c>
      <c r="I16" s="34">
        <v>2807.0240000000003</v>
      </c>
      <c r="J16" s="34">
        <v>8671.737799999999</v>
      </c>
      <c r="K16" s="2"/>
    </row>
    <row r="17" spans="1:11" ht="22.5" customHeight="1">
      <c r="A17" s="15">
        <v>8</v>
      </c>
      <c r="B17" s="18" t="s">
        <v>59</v>
      </c>
      <c r="C17" s="18"/>
      <c r="D17" s="19" t="s">
        <v>70</v>
      </c>
      <c r="E17" s="20" t="s">
        <v>45</v>
      </c>
      <c r="F17" s="20"/>
      <c r="G17" s="31" t="s">
        <v>39</v>
      </c>
      <c r="H17" s="31">
        <v>4</v>
      </c>
      <c r="I17" s="34">
        <v>2915.1546666666673</v>
      </c>
      <c r="J17" s="34">
        <v>12012.158133333334</v>
      </c>
      <c r="K17" s="2"/>
    </row>
    <row r="18" spans="1:11" ht="21.75" customHeight="1">
      <c r="A18" s="15">
        <v>9</v>
      </c>
      <c r="B18" s="18" t="s">
        <v>59</v>
      </c>
      <c r="C18" s="18"/>
      <c r="D18" s="19" t="s">
        <v>71</v>
      </c>
      <c r="E18" s="20" t="s">
        <v>45</v>
      </c>
      <c r="F18" s="20"/>
      <c r="G18" s="31" t="s">
        <v>39</v>
      </c>
      <c r="H18" s="31">
        <v>2</v>
      </c>
      <c r="I18" s="34">
        <v>4240.6026666666667</v>
      </c>
      <c r="J18" s="34">
        <v>8741.6427999999996</v>
      </c>
      <c r="K18" s="2"/>
    </row>
    <row r="19" spans="1:11" ht="20.25" customHeight="1">
      <c r="A19" s="15">
        <v>10</v>
      </c>
      <c r="B19" s="18" t="s">
        <v>59</v>
      </c>
      <c r="C19" s="18"/>
      <c r="D19" s="19" t="s">
        <v>72</v>
      </c>
      <c r="E19" s="20" t="s">
        <v>45</v>
      </c>
      <c r="F19" s="20"/>
      <c r="G19" s="31" t="s">
        <v>39</v>
      </c>
      <c r="H19" s="31">
        <v>1</v>
      </c>
      <c r="I19" s="34">
        <v>7902.449333333333</v>
      </c>
      <c r="J19" s="34">
        <v>8150.8300666666673</v>
      </c>
      <c r="K19" s="2"/>
    </row>
    <row r="20" spans="1:11" ht="22.5" customHeight="1">
      <c r="A20" s="15">
        <v>11</v>
      </c>
      <c r="B20" s="18" t="s">
        <v>59</v>
      </c>
      <c r="C20" s="18"/>
      <c r="D20" s="19" t="s">
        <v>73</v>
      </c>
      <c r="E20" s="20" t="s">
        <v>44</v>
      </c>
      <c r="F20" s="20"/>
      <c r="G20" s="31" t="s">
        <v>39</v>
      </c>
      <c r="H20" s="31">
        <v>1</v>
      </c>
      <c r="I20" s="34">
        <v>6497.7619999999997</v>
      </c>
      <c r="J20" s="34">
        <v>6688.9258666666665</v>
      </c>
      <c r="K20" s="2"/>
    </row>
    <row r="21" spans="1:11" ht="19.5" customHeight="1">
      <c r="A21" s="15">
        <v>12</v>
      </c>
      <c r="B21" s="18" t="s">
        <v>59</v>
      </c>
      <c r="C21" s="18"/>
      <c r="D21" s="19" t="s">
        <v>74</v>
      </c>
      <c r="E21" s="20" t="s">
        <v>45</v>
      </c>
      <c r="F21" s="20"/>
      <c r="G21" s="31" t="s">
        <v>39</v>
      </c>
      <c r="H21" s="31">
        <v>5</v>
      </c>
      <c r="I21" s="34">
        <v>1271.9839999999999</v>
      </c>
      <c r="J21" s="34">
        <v>6476.1276666666672</v>
      </c>
      <c r="K21" s="2"/>
    </row>
    <row r="22" spans="1:11" ht="21.75" customHeight="1">
      <c r="A22" s="15">
        <v>13</v>
      </c>
      <c r="B22" s="18" t="s">
        <v>59</v>
      </c>
      <c r="C22" s="18"/>
      <c r="D22" s="19" t="s">
        <v>75</v>
      </c>
      <c r="E22" s="20" t="s">
        <v>46</v>
      </c>
      <c r="F22" s="20"/>
      <c r="G22" s="31" t="s">
        <v>39</v>
      </c>
      <c r="H22" s="31">
        <v>1</v>
      </c>
      <c r="I22" s="34">
        <v>6898.550666666667</v>
      </c>
      <c r="J22" s="34">
        <v>7100.9594666666671</v>
      </c>
      <c r="K22" s="2"/>
    </row>
    <row r="23" spans="1:11" ht="30" customHeight="1">
      <c r="A23" s="15">
        <v>14</v>
      </c>
      <c r="B23" s="18" t="s">
        <v>59</v>
      </c>
      <c r="C23" s="18"/>
      <c r="D23" s="19" t="s">
        <v>76</v>
      </c>
      <c r="E23" s="20" t="s">
        <v>46</v>
      </c>
      <c r="F23" s="20"/>
      <c r="G23" s="31" t="s">
        <v>39</v>
      </c>
      <c r="H23" s="31">
        <v>20</v>
      </c>
      <c r="I23" s="34">
        <v>82.710666666666668</v>
      </c>
      <c r="J23" s="34">
        <v>1707.732</v>
      </c>
      <c r="K23" s="2"/>
    </row>
    <row r="24" spans="1:11" ht="21.75" customHeight="1">
      <c r="A24" s="15">
        <v>15</v>
      </c>
      <c r="B24" s="18" t="s">
        <v>59</v>
      </c>
      <c r="C24" s="18"/>
      <c r="D24" s="19" t="s">
        <v>77</v>
      </c>
      <c r="E24" s="20" t="s">
        <v>46</v>
      </c>
      <c r="F24" s="20"/>
      <c r="G24" s="31" t="s">
        <v>39</v>
      </c>
      <c r="H24" s="31">
        <v>1</v>
      </c>
      <c r="I24" s="34">
        <v>7548.3733333333339</v>
      </c>
      <c r="J24" s="34">
        <v>7768.0704666666661</v>
      </c>
      <c r="K24" s="2"/>
    </row>
    <row r="25" spans="1:11" ht="30" customHeight="1">
      <c r="A25" s="15">
        <v>16</v>
      </c>
      <c r="B25" s="18" t="s">
        <v>59</v>
      </c>
      <c r="C25" s="18"/>
      <c r="D25" s="19" t="s">
        <v>78</v>
      </c>
      <c r="E25" s="20" t="s">
        <v>45</v>
      </c>
      <c r="F25" s="20"/>
      <c r="G25" s="31" t="s">
        <v>39</v>
      </c>
      <c r="H25" s="31">
        <v>2</v>
      </c>
      <c r="I25" s="34">
        <v>1418.1626666666666</v>
      </c>
      <c r="J25" s="34">
        <v>2922.9774666666667</v>
      </c>
      <c r="K25" s="2"/>
    </row>
    <row r="26" spans="1:11" ht="30" customHeight="1">
      <c r="A26" s="15">
        <v>17</v>
      </c>
      <c r="B26" s="18" t="s">
        <v>59</v>
      </c>
      <c r="C26" s="18"/>
      <c r="D26" s="19" t="s">
        <v>79</v>
      </c>
      <c r="E26" s="20" t="s">
        <v>45</v>
      </c>
      <c r="F26" s="20"/>
      <c r="G26" s="31" t="s">
        <v>39</v>
      </c>
      <c r="H26" s="31">
        <v>3</v>
      </c>
      <c r="I26" s="34">
        <v>649.11200000000008</v>
      </c>
      <c r="J26" s="34">
        <v>1990.3614</v>
      </c>
      <c r="K26" s="2"/>
    </row>
    <row r="27" spans="1:11" ht="30" customHeight="1">
      <c r="A27" s="15">
        <v>18</v>
      </c>
      <c r="B27" s="18" t="s">
        <v>59</v>
      </c>
      <c r="C27" s="18"/>
      <c r="D27" s="19" t="s">
        <v>80</v>
      </c>
      <c r="E27" s="20" t="s">
        <v>47</v>
      </c>
      <c r="F27" s="20"/>
      <c r="G27" s="31" t="s">
        <v>39</v>
      </c>
      <c r="H27" s="31">
        <v>6</v>
      </c>
      <c r="I27" s="34">
        <v>722.69333333333338</v>
      </c>
      <c r="J27" s="34">
        <v>4414.634</v>
      </c>
      <c r="K27" s="2"/>
    </row>
    <row r="28" spans="1:11" ht="30" customHeight="1">
      <c r="A28" s="15">
        <v>19</v>
      </c>
      <c r="B28" s="18" t="s">
        <v>59</v>
      </c>
      <c r="C28" s="18"/>
      <c r="D28" s="19" t="s">
        <v>81</v>
      </c>
      <c r="E28" s="20" t="s">
        <v>48</v>
      </c>
      <c r="F28" s="20"/>
      <c r="G28" s="31" t="s">
        <v>39</v>
      </c>
      <c r="H28" s="31">
        <v>1</v>
      </c>
      <c r="I28" s="34">
        <v>8995.4</v>
      </c>
      <c r="J28" s="34">
        <v>9214.8866666666654</v>
      </c>
      <c r="K28" s="2"/>
    </row>
    <row r="29" spans="1:11" ht="30" customHeight="1">
      <c r="A29" s="15">
        <v>20</v>
      </c>
      <c r="B29" s="18" t="s">
        <v>59</v>
      </c>
      <c r="C29" s="18"/>
      <c r="D29" s="19" t="s">
        <v>82</v>
      </c>
      <c r="E29" s="20" t="s">
        <v>48</v>
      </c>
      <c r="F29" s="20"/>
      <c r="G29" s="31" t="s">
        <v>39</v>
      </c>
      <c r="H29" s="31">
        <v>1</v>
      </c>
      <c r="I29" s="34">
        <v>9727.1133333333346</v>
      </c>
      <c r="J29" s="34">
        <v>10148.046666666665</v>
      </c>
      <c r="K29" s="2"/>
    </row>
    <row r="30" spans="1:11" ht="30" customHeight="1">
      <c r="A30" s="15">
        <v>21</v>
      </c>
      <c r="B30" s="18" t="s">
        <v>58</v>
      </c>
      <c r="C30" s="18"/>
      <c r="D30" s="19" t="s">
        <v>83</v>
      </c>
      <c r="E30" s="20" t="s">
        <v>48</v>
      </c>
      <c r="F30" s="20"/>
      <c r="G30" s="31" t="s">
        <v>39</v>
      </c>
      <c r="H30" s="31">
        <v>2</v>
      </c>
      <c r="I30" s="34">
        <v>49973.205333333332</v>
      </c>
      <c r="J30" s="34">
        <v>103043.99893333334</v>
      </c>
      <c r="K30" s="2"/>
    </row>
    <row r="31" spans="1:11" ht="30" customHeight="1">
      <c r="A31" s="15">
        <v>22</v>
      </c>
      <c r="B31" s="18" t="s">
        <v>59</v>
      </c>
      <c r="C31" s="18"/>
      <c r="D31" s="19" t="s">
        <v>84</v>
      </c>
      <c r="E31" s="20" t="s">
        <v>48</v>
      </c>
      <c r="F31" s="20"/>
      <c r="G31" s="31" t="s">
        <v>39</v>
      </c>
      <c r="H31" s="31">
        <v>2</v>
      </c>
      <c r="I31" s="34">
        <v>358.64066666666662</v>
      </c>
      <c r="J31" s="34">
        <v>742.1164</v>
      </c>
      <c r="K31" s="2"/>
    </row>
    <row r="32" spans="1:11" ht="30" customHeight="1">
      <c r="A32" s="15">
        <v>23</v>
      </c>
      <c r="B32" s="18" t="s">
        <v>59</v>
      </c>
      <c r="C32" s="18"/>
      <c r="D32" s="19" t="s">
        <v>85</v>
      </c>
      <c r="E32" s="20" t="s">
        <v>49</v>
      </c>
      <c r="F32" s="20"/>
      <c r="G32" s="31" t="s">
        <v>39</v>
      </c>
      <c r="H32" s="31">
        <v>1</v>
      </c>
      <c r="I32" s="34">
        <v>29317.733333333337</v>
      </c>
      <c r="J32" s="34">
        <v>30216.726666666666</v>
      </c>
      <c r="K32" s="2"/>
    </row>
    <row r="33" spans="1:11" ht="30" customHeight="1">
      <c r="A33" s="15">
        <v>24</v>
      </c>
      <c r="B33" s="18" t="s">
        <v>59</v>
      </c>
      <c r="C33" s="18"/>
      <c r="D33" s="19" t="s">
        <v>33</v>
      </c>
      <c r="E33" s="20" t="s">
        <v>50</v>
      </c>
      <c r="F33" s="20"/>
      <c r="G33" s="31" t="s">
        <v>39</v>
      </c>
      <c r="H33" s="31">
        <v>12</v>
      </c>
      <c r="I33" s="34">
        <v>2117.8959999999997</v>
      </c>
      <c r="J33" s="34">
        <v>26549.107200000002</v>
      </c>
      <c r="K33" s="2"/>
    </row>
    <row r="34" spans="1:11" ht="30" customHeight="1">
      <c r="A34" s="15">
        <v>25</v>
      </c>
      <c r="B34" s="18" t="s">
        <v>59</v>
      </c>
      <c r="C34" s="18"/>
      <c r="D34" s="19" t="s">
        <v>86</v>
      </c>
      <c r="E34" s="20" t="s">
        <v>50</v>
      </c>
      <c r="F34" s="20"/>
      <c r="G34" s="31" t="s">
        <v>39</v>
      </c>
      <c r="H34" s="31">
        <v>2</v>
      </c>
      <c r="I34" s="34">
        <v>67196.266666666677</v>
      </c>
      <c r="J34" s="34">
        <v>141488.26666666666</v>
      </c>
      <c r="K34" s="2"/>
    </row>
    <row r="35" spans="1:11" ht="30" customHeight="1">
      <c r="A35" s="15">
        <v>26</v>
      </c>
      <c r="B35" s="18" t="s">
        <v>59</v>
      </c>
      <c r="C35" s="18"/>
      <c r="D35" s="19" t="s">
        <v>34</v>
      </c>
      <c r="E35" s="20" t="s">
        <v>50</v>
      </c>
      <c r="F35" s="20"/>
      <c r="G35" s="31" t="s">
        <v>39</v>
      </c>
      <c r="H35" s="31">
        <v>3</v>
      </c>
      <c r="I35" s="34">
        <v>2069.7346666666667</v>
      </c>
      <c r="J35" s="34">
        <v>6406.2909999999993</v>
      </c>
      <c r="K35" s="2"/>
    </row>
    <row r="36" spans="1:11" ht="30" customHeight="1">
      <c r="A36" s="15">
        <v>27</v>
      </c>
      <c r="B36" s="18" t="s">
        <v>59</v>
      </c>
      <c r="C36" s="18"/>
      <c r="D36" s="19" t="s">
        <v>35</v>
      </c>
      <c r="E36" s="20" t="s">
        <v>51</v>
      </c>
      <c r="F36" s="20"/>
      <c r="G36" s="31" t="s">
        <v>39</v>
      </c>
      <c r="H36" s="31">
        <v>2</v>
      </c>
      <c r="I36" s="34">
        <v>4264.2186666666666</v>
      </c>
      <c r="J36" s="34">
        <v>8632.9490666666661</v>
      </c>
      <c r="K36" s="2"/>
    </row>
    <row r="37" spans="1:11" ht="30" customHeight="1">
      <c r="A37" s="15">
        <v>28</v>
      </c>
      <c r="B37" s="18" t="s">
        <v>59</v>
      </c>
      <c r="C37" s="18"/>
      <c r="D37" s="19" t="s">
        <v>87</v>
      </c>
      <c r="E37" s="20" t="s">
        <v>52</v>
      </c>
      <c r="F37" s="20"/>
      <c r="G37" s="31" t="s">
        <v>39</v>
      </c>
      <c r="H37" s="31">
        <v>15</v>
      </c>
      <c r="I37" s="34">
        <v>491.18</v>
      </c>
      <c r="J37" s="34">
        <v>7561.63</v>
      </c>
      <c r="K37" s="2"/>
    </row>
    <row r="38" spans="1:11" ht="23.25" customHeight="1">
      <c r="A38" s="15">
        <v>29</v>
      </c>
      <c r="B38" s="18" t="s">
        <v>59</v>
      </c>
      <c r="C38" s="18"/>
      <c r="D38" s="19" t="s">
        <v>36</v>
      </c>
      <c r="E38" s="20" t="s">
        <v>53</v>
      </c>
      <c r="F38" s="20"/>
      <c r="G38" s="31" t="s">
        <v>39</v>
      </c>
      <c r="H38" s="31">
        <v>3</v>
      </c>
      <c r="I38" s="34">
        <v>187.28800000000001</v>
      </c>
      <c r="J38" s="34">
        <v>578.28039999999987</v>
      </c>
      <c r="K38" s="2"/>
    </row>
    <row r="39" spans="1:11" ht="22.5" customHeight="1">
      <c r="A39" s="15">
        <v>30</v>
      </c>
      <c r="B39" s="18" t="s">
        <v>60</v>
      </c>
      <c r="C39" s="18"/>
      <c r="D39" s="19" t="s">
        <v>37</v>
      </c>
      <c r="E39" s="20" t="s">
        <v>53</v>
      </c>
      <c r="F39" s="20"/>
      <c r="G39" s="31" t="s">
        <v>39</v>
      </c>
      <c r="H39" s="31">
        <v>10</v>
      </c>
      <c r="I39" s="34">
        <v>110.94599999999998</v>
      </c>
      <c r="J39" s="34">
        <v>1144.0366666666669</v>
      </c>
      <c r="K39" s="2"/>
    </row>
    <row r="40" spans="1:11" ht="30" customHeight="1">
      <c r="A40" s="15">
        <v>31</v>
      </c>
      <c r="B40" s="18" t="s">
        <v>59</v>
      </c>
      <c r="C40" s="18"/>
      <c r="D40" s="19" t="s">
        <v>88</v>
      </c>
      <c r="E40" s="20" t="s">
        <v>54</v>
      </c>
      <c r="F40" s="20"/>
      <c r="G40" s="31" t="s">
        <v>39</v>
      </c>
      <c r="H40" s="31">
        <v>3</v>
      </c>
      <c r="I40" s="34">
        <v>289.69779999999997</v>
      </c>
      <c r="J40" s="34">
        <v>896.42399999999998</v>
      </c>
      <c r="K40" s="2"/>
    </row>
    <row r="41" spans="1:11" ht="32.25" customHeight="1">
      <c r="A41" s="15">
        <v>32</v>
      </c>
      <c r="B41" s="18" t="s">
        <v>59</v>
      </c>
      <c r="C41" s="18"/>
      <c r="D41" s="19" t="s">
        <v>38</v>
      </c>
      <c r="E41" s="20" t="s">
        <v>63</v>
      </c>
      <c r="F41" s="20"/>
      <c r="G41" s="31" t="s">
        <v>39</v>
      </c>
      <c r="H41" s="31">
        <v>8</v>
      </c>
      <c r="I41" s="34">
        <v>269.12400000000002</v>
      </c>
      <c r="J41" s="34">
        <v>2197.7311999999997</v>
      </c>
      <c r="K41" s="2"/>
    </row>
    <row r="42" spans="1:11" ht="32.25" customHeight="1">
      <c r="A42" s="15">
        <v>33</v>
      </c>
      <c r="B42" s="18" t="s">
        <v>59</v>
      </c>
      <c r="C42" s="18"/>
      <c r="D42" s="19" t="s">
        <v>89</v>
      </c>
      <c r="E42" s="20" t="s">
        <v>57</v>
      </c>
      <c r="F42" s="20"/>
      <c r="G42" s="31" t="s">
        <v>39</v>
      </c>
      <c r="H42" s="31">
        <v>20</v>
      </c>
      <c r="I42" s="34">
        <v>132.18</v>
      </c>
      <c r="J42" s="34">
        <v>2743.5</v>
      </c>
      <c r="K42" s="2"/>
    </row>
    <row r="43" spans="1:11" ht="32.25" customHeight="1">
      <c r="A43" s="15">
        <v>34</v>
      </c>
      <c r="B43" s="18" t="s">
        <v>59</v>
      </c>
      <c r="C43" s="18"/>
      <c r="D43" s="19" t="s">
        <v>41</v>
      </c>
      <c r="E43" s="20" t="s">
        <v>56</v>
      </c>
      <c r="F43" s="20"/>
      <c r="G43" s="31" t="s">
        <v>39</v>
      </c>
      <c r="H43" s="32">
        <v>2</v>
      </c>
      <c r="I43" s="34">
        <v>8138.7733333333344</v>
      </c>
      <c r="J43" s="34">
        <v>16758.012000000002</v>
      </c>
      <c r="K43" s="2"/>
    </row>
    <row r="44" spans="1:11" ht="46.5" customHeight="1">
      <c r="A44" s="15">
        <v>35</v>
      </c>
      <c r="B44" s="18" t="s">
        <v>59</v>
      </c>
      <c r="C44" s="18"/>
      <c r="D44" s="19" t="s">
        <v>92</v>
      </c>
      <c r="E44" s="20" t="s">
        <v>55</v>
      </c>
      <c r="F44" s="20"/>
      <c r="G44" s="31" t="s">
        <v>39</v>
      </c>
      <c r="H44" s="32">
        <v>130</v>
      </c>
      <c r="I44" s="34">
        <v>3570.3893333333335</v>
      </c>
      <c r="J44" s="34">
        <v>486758.34133333329</v>
      </c>
      <c r="K44" s="2"/>
    </row>
    <row r="45" spans="1:11" ht="42" customHeight="1">
      <c r="A45" s="15">
        <v>36</v>
      </c>
      <c r="B45" s="18" t="s">
        <v>59</v>
      </c>
      <c r="C45" s="18"/>
      <c r="D45" s="19" t="s">
        <v>93</v>
      </c>
      <c r="E45" s="20" t="s">
        <v>55</v>
      </c>
      <c r="F45" s="20"/>
      <c r="G45" s="31" t="s">
        <v>39</v>
      </c>
      <c r="H45" s="32">
        <v>45</v>
      </c>
      <c r="I45" s="34">
        <v>13175.51</v>
      </c>
      <c r="J45" s="34">
        <v>609906.68999999994</v>
      </c>
      <c r="K45" s="2"/>
    </row>
    <row r="46" spans="1:11" ht="44.25" customHeight="1">
      <c r="A46" s="15">
        <v>37</v>
      </c>
      <c r="B46" s="18" t="s">
        <v>59</v>
      </c>
      <c r="C46" s="18"/>
      <c r="D46" s="19" t="s">
        <v>94</v>
      </c>
      <c r="E46" s="20" t="s">
        <v>55</v>
      </c>
      <c r="F46" s="20"/>
      <c r="G46" s="31" t="s">
        <v>39</v>
      </c>
      <c r="H46" s="32">
        <v>4</v>
      </c>
      <c r="I46" s="34">
        <v>150407.73000000001</v>
      </c>
      <c r="J46" s="34">
        <v>618280.9</v>
      </c>
      <c r="K46" s="2"/>
    </row>
    <row r="47" spans="1:11" ht="18.75" customHeight="1">
      <c r="A47" s="37" t="s">
        <v>0</v>
      </c>
      <c r="B47" s="38"/>
      <c r="C47" s="38"/>
      <c r="D47" s="38"/>
      <c r="E47" s="38"/>
      <c r="F47" s="38"/>
      <c r="G47" s="38"/>
      <c r="H47" s="38"/>
      <c r="I47" s="39"/>
      <c r="J47" s="21">
        <f>SUM(J10:J46)</f>
        <v>2510809.3393333335</v>
      </c>
      <c r="K47" s="2"/>
    </row>
    <row r="48" spans="1:11" ht="19.5" customHeight="1">
      <c r="A48" s="37" t="s">
        <v>40</v>
      </c>
      <c r="B48" s="38"/>
      <c r="C48" s="38"/>
      <c r="D48" s="38"/>
      <c r="E48" s="38"/>
      <c r="F48" s="38"/>
      <c r="G48" s="38"/>
      <c r="H48" s="38"/>
      <c r="I48" s="39"/>
      <c r="J48" s="21">
        <v>551153.27</v>
      </c>
      <c r="K48" s="2"/>
    </row>
    <row r="49" spans="1:11" ht="22.5" customHeight="1">
      <c r="A49" s="37" t="s">
        <v>5</v>
      </c>
      <c r="B49" s="38"/>
      <c r="C49" s="38"/>
      <c r="D49" s="38"/>
      <c r="E49" s="38"/>
      <c r="F49" s="38"/>
      <c r="G49" s="38"/>
      <c r="H49" s="38"/>
      <c r="I49" s="39"/>
      <c r="J49" s="21">
        <f>J48+J47</f>
        <v>3061962.6093333336</v>
      </c>
      <c r="K49" s="2"/>
    </row>
    <row r="50" spans="1:11" ht="29.25" customHeight="1">
      <c r="A50" s="4" t="s">
        <v>91</v>
      </c>
      <c r="B50" s="4"/>
      <c r="C50" s="4"/>
      <c r="D50" s="4"/>
      <c r="E50" s="4"/>
      <c r="F50" s="4"/>
      <c r="G50" s="4"/>
      <c r="H50" s="4"/>
      <c r="I50" s="30"/>
      <c r="J50" s="12"/>
    </row>
    <row r="51" spans="1:11" ht="29.25" customHeight="1">
      <c r="A51" s="4" t="s">
        <v>90</v>
      </c>
      <c r="B51" s="4"/>
      <c r="C51" s="4"/>
      <c r="D51" s="4"/>
      <c r="E51" s="4"/>
      <c r="F51" s="4"/>
      <c r="G51" s="4"/>
      <c r="H51" s="4"/>
      <c r="I51" s="30"/>
      <c r="J51" s="12"/>
    </row>
    <row r="52" spans="1:11" ht="21" customHeight="1">
      <c r="A52" s="22" t="s">
        <v>27</v>
      </c>
      <c r="B52" s="22"/>
      <c r="C52" s="22"/>
      <c r="D52" s="22"/>
      <c r="E52" s="22"/>
      <c r="F52" s="22"/>
      <c r="G52" s="22"/>
      <c r="H52" s="22"/>
      <c r="I52" s="22"/>
      <c r="J52" s="22"/>
      <c r="K52" s="2"/>
    </row>
    <row r="53" spans="1:11" ht="15" customHeight="1">
      <c r="A53" s="35" t="s">
        <v>61</v>
      </c>
      <c r="B53" s="35"/>
      <c r="C53" s="35"/>
      <c r="D53" s="35"/>
      <c r="E53" s="12"/>
      <c r="F53" s="12"/>
      <c r="G53" s="12"/>
      <c r="H53" s="12"/>
      <c r="I53" s="12"/>
      <c r="J53" s="12"/>
      <c r="K53" s="2"/>
    </row>
    <row r="54" spans="1:11" ht="33" customHeight="1">
      <c r="A54" s="23" t="s">
        <v>62</v>
      </c>
      <c r="B54" s="24"/>
      <c r="C54" s="24"/>
      <c r="D54" s="24"/>
      <c r="E54" s="12"/>
      <c r="F54" s="12"/>
      <c r="G54" s="12"/>
      <c r="H54" s="12"/>
      <c r="I54" s="12"/>
      <c r="J54" s="12"/>
      <c r="K54" s="2"/>
    </row>
    <row r="55" spans="1:11" ht="18" customHeight="1">
      <c r="A55" s="23" t="s">
        <v>30</v>
      </c>
      <c r="B55" s="24"/>
      <c r="C55" s="24"/>
      <c r="D55" s="24"/>
      <c r="E55" s="12"/>
      <c r="F55" s="12"/>
      <c r="G55" s="12"/>
      <c r="H55" s="12"/>
      <c r="I55" s="12"/>
      <c r="J55" s="12"/>
      <c r="K55" s="2"/>
    </row>
    <row r="56" spans="1:11" ht="16.5" customHeight="1">
      <c r="A56" s="23" t="s">
        <v>28</v>
      </c>
      <c r="B56" s="25"/>
      <c r="C56" s="25"/>
      <c r="D56" s="25"/>
      <c r="E56" s="26"/>
      <c r="F56" s="26"/>
      <c r="G56" s="26"/>
      <c r="H56" s="26"/>
      <c r="I56" s="26"/>
      <c r="J56" s="12"/>
    </row>
    <row r="57" spans="1:11" ht="13.5" customHeight="1">
      <c r="A57" s="27" t="s">
        <v>17</v>
      </c>
      <c r="B57" s="12"/>
      <c r="C57" s="12"/>
      <c r="D57" s="28"/>
      <c r="E57" s="28"/>
      <c r="F57" s="28"/>
      <c r="G57" s="28"/>
      <c r="H57" s="23" t="s">
        <v>18</v>
      </c>
      <c r="I57" s="12"/>
      <c r="J57" s="12"/>
    </row>
    <row r="58" spans="1:11" ht="18.75" customHeight="1">
      <c r="A58" s="23" t="s">
        <v>15</v>
      </c>
      <c r="B58" s="23"/>
      <c r="C58" s="23"/>
      <c r="D58" s="28"/>
      <c r="E58" s="28"/>
      <c r="F58" s="28"/>
      <c r="G58" s="28"/>
      <c r="H58" s="23" t="s">
        <v>10</v>
      </c>
      <c r="I58" s="29"/>
      <c r="J58" s="12"/>
    </row>
    <row r="59" spans="1:11" ht="22.5" customHeight="1">
      <c r="A59" s="3"/>
      <c r="B59" s="6"/>
      <c r="C59" s="6"/>
      <c r="D59" s="1"/>
      <c r="E59" s="1"/>
      <c r="F59" s="1"/>
      <c r="G59" s="1"/>
      <c r="H59" s="6"/>
      <c r="I59" s="3"/>
      <c r="J59" s="2"/>
    </row>
    <row r="60" spans="1:11" ht="27.75" customHeight="1">
      <c r="A60" s="3"/>
      <c r="B60" s="6"/>
      <c r="C60" s="6"/>
      <c r="D60" s="1"/>
      <c r="E60" s="1"/>
      <c r="F60" s="1"/>
      <c r="G60" s="1"/>
      <c r="H60" s="2" t="s">
        <v>16</v>
      </c>
      <c r="I60" s="3"/>
      <c r="J60" s="2"/>
    </row>
    <row r="61" spans="1:11" ht="30" customHeight="1">
      <c r="A61" s="2"/>
      <c r="B61" s="2"/>
      <c r="C61" s="2"/>
      <c r="D61" s="1"/>
      <c r="E61" s="1"/>
      <c r="F61" s="1"/>
      <c r="G61" s="1"/>
      <c r="H61" s="2"/>
      <c r="I61" s="2"/>
      <c r="J61" s="2"/>
    </row>
    <row r="62" spans="1:11" ht="38.25" customHeight="1">
      <c r="A62" s="2" t="s">
        <v>14</v>
      </c>
      <c r="B62" s="2"/>
      <c r="C62" s="2"/>
      <c r="D62" s="1"/>
      <c r="E62" s="1"/>
      <c r="F62" s="1"/>
      <c r="G62" s="1"/>
      <c r="H62" s="3" t="s">
        <v>29</v>
      </c>
      <c r="I62" s="3"/>
      <c r="J62" s="2"/>
    </row>
    <row r="63" spans="1:11" ht="63.75" customHeight="1">
      <c r="A63" s="5" t="s">
        <v>1</v>
      </c>
      <c r="B63" s="5" t="s">
        <v>24</v>
      </c>
      <c r="C63" s="5"/>
      <c r="D63" s="7"/>
      <c r="E63" s="7"/>
      <c r="F63" s="7"/>
      <c r="G63" s="7"/>
      <c r="H63" s="8" t="s">
        <v>23</v>
      </c>
      <c r="I63" s="2"/>
      <c r="J63" s="2"/>
      <c r="K63" s="3"/>
    </row>
  </sheetData>
  <mergeCells count="6">
    <mergeCell ref="A53:D53"/>
    <mergeCell ref="D4:I4"/>
    <mergeCell ref="B6:I6"/>
    <mergeCell ref="A47:I47"/>
    <mergeCell ref="A48:I48"/>
    <mergeCell ref="A49:I49"/>
  </mergeCells>
  <pageMargins left="0.59055118110236227" right="0.70866141732283472" top="0.74803149606299213" bottom="0.74803149606299213" header="0.31496062992125984" footer="0.31496062992125984"/>
  <pageSetup paperSize="9" scale="60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2012-06-22T05:59:29Z</dcterms:modified>
</cp:coreProperties>
</file>